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x\Documents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  <sheet name="Sheet4" sheetId="4" r:id="rId4"/>
  </sheets>
  <calcPr calcId="152511"/>
</workbook>
</file>

<file path=xl/calcChain.xml><?xml version="1.0" encoding="utf-8"?>
<calcChain xmlns="http://schemas.openxmlformats.org/spreadsheetml/2006/main">
  <c r="L45" i="1" l="1"/>
  <c r="L44" i="1"/>
  <c r="L43" i="1"/>
  <c r="L42" i="1"/>
  <c r="L41" i="1"/>
  <c r="L40" i="1"/>
  <c r="L39" i="1"/>
  <c r="L47" i="1" l="1"/>
  <c r="E48" i="1"/>
</calcChain>
</file>

<file path=xl/sharedStrings.xml><?xml version="1.0" encoding="utf-8"?>
<sst xmlns="http://schemas.openxmlformats.org/spreadsheetml/2006/main" count="119" uniqueCount="99">
  <si>
    <t>Well Name:</t>
  </si>
  <si>
    <t>Stage:</t>
  </si>
  <si>
    <t>psi</t>
  </si>
  <si>
    <t>Break:</t>
  </si>
  <si>
    <t>Total Volumes</t>
  </si>
  <si>
    <t>Pressures and Rates</t>
  </si>
  <si>
    <t>Clean:</t>
  </si>
  <si>
    <t>bbls</t>
  </si>
  <si>
    <t>Max P:</t>
  </si>
  <si>
    <t>Max R:</t>
  </si>
  <si>
    <t>Slurry:</t>
  </si>
  <si>
    <t>Avg P:</t>
  </si>
  <si>
    <t>Avg R:</t>
  </si>
  <si>
    <t>Slickwater:</t>
  </si>
  <si>
    <t>Min P:</t>
  </si>
  <si>
    <t>Min R:</t>
  </si>
  <si>
    <t>Gel Fluid:</t>
  </si>
  <si>
    <t>Shut Down</t>
  </si>
  <si>
    <t>ISIP:</t>
  </si>
  <si>
    <t>5 Min:</t>
  </si>
  <si>
    <t>10 Min:</t>
  </si>
  <si>
    <t>15 Min:</t>
  </si>
  <si>
    <t>FG:</t>
  </si>
  <si>
    <t>psi/ft</t>
  </si>
  <si>
    <t>FR</t>
  </si>
  <si>
    <t>Gel</t>
  </si>
  <si>
    <t>Brk</t>
  </si>
  <si>
    <t>Bio</t>
  </si>
  <si>
    <t>Scal</t>
  </si>
  <si>
    <t>X-link</t>
  </si>
  <si>
    <t>X-Link Brk</t>
  </si>
  <si>
    <t xml:space="preserve">RIH - </t>
  </si>
  <si>
    <t xml:space="preserve">OOH - </t>
  </si>
  <si>
    <t xml:space="preserve">Set plug - </t>
  </si>
  <si>
    <t>Acid</t>
  </si>
  <si>
    <t>J580</t>
  </si>
  <si>
    <t>J218</t>
  </si>
  <si>
    <t>J610</t>
  </si>
  <si>
    <t>HO 28</t>
  </si>
  <si>
    <t>J475</t>
  </si>
  <si>
    <t>A264</t>
  </si>
  <si>
    <t>L058</t>
  </si>
  <si>
    <t>L-Iron Control</t>
  </si>
  <si>
    <t>A-Inhibitor</t>
  </si>
  <si>
    <t>Crosslinker:</t>
  </si>
  <si>
    <t>Reused water:</t>
  </si>
  <si>
    <t>Total Fluid</t>
  </si>
  <si>
    <t>Perfs:</t>
  </si>
  <si>
    <t>B315</t>
  </si>
  <si>
    <t>TWO-</t>
  </si>
  <si>
    <t>Plug:</t>
  </si>
  <si>
    <t>Time</t>
  </si>
  <si>
    <t>Rate</t>
  </si>
  <si>
    <t>Pad</t>
  </si>
  <si>
    <t>6629A</t>
  </si>
  <si>
    <t>6110A</t>
  </si>
  <si>
    <t>Flush</t>
  </si>
  <si>
    <t>TVD</t>
  </si>
  <si>
    <t>SOB</t>
  </si>
  <si>
    <t>Chem. Price:</t>
  </si>
  <si>
    <t>Frac Price:</t>
  </si>
  <si>
    <t>Fresh water:</t>
  </si>
  <si>
    <t xml:space="preserve">    SD:</t>
  </si>
  <si>
    <t xml:space="preserve">     PD BBLS: </t>
  </si>
  <si>
    <t xml:space="preserve">        OWH PSI:</t>
  </si>
  <si>
    <t xml:space="preserve"> </t>
  </si>
  <si>
    <t>PT:</t>
  </si>
  <si>
    <t>Opened well:</t>
  </si>
  <si>
    <t>Buffer</t>
  </si>
  <si>
    <t>U28</t>
  </si>
  <si>
    <t>100mesh strap:</t>
  </si>
  <si>
    <t>40/70      strap:</t>
  </si>
  <si>
    <t>2.00 40/70</t>
  </si>
  <si>
    <t>Design</t>
  </si>
  <si>
    <t>.50 100 Mesh</t>
  </si>
  <si>
    <t>EstablishRate</t>
  </si>
  <si>
    <t>1.00 100 Mesh</t>
  </si>
  <si>
    <t>1.50 40/70</t>
  </si>
  <si>
    <t>PD Volume:</t>
  </si>
  <si>
    <t>Set Plug Time:</t>
  </si>
  <si>
    <t>2.00 100 Mesh</t>
  </si>
  <si>
    <t>0.25 100 Mesh</t>
  </si>
  <si>
    <t>2.50 40/70 LG</t>
  </si>
  <si>
    <t>.75gpt</t>
  </si>
  <si>
    <t>0.10gpt</t>
  </si>
  <si>
    <t>loading</t>
  </si>
  <si>
    <t>CHEMICALS      Met.     Strap</t>
  </si>
  <si>
    <t>.75 100 Mesh</t>
  </si>
  <si>
    <t>STP</t>
  </si>
  <si>
    <t>BBL</t>
  </si>
  <si>
    <t>Sand Stage</t>
  </si>
  <si>
    <t>0.40gpt</t>
  </si>
  <si>
    <t>3.00 100 Mesh</t>
  </si>
  <si>
    <t>T PRF</t>
  </si>
  <si>
    <t>.</t>
  </si>
  <si>
    <t>MIP 5H</t>
  </si>
  <si>
    <t xml:space="preserve">0.5 40/70  </t>
  </si>
  <si>
    <t>1.0 40/70</t>
  </si>
  <si>
    <t>0.5 40/70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</si>
</sst>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0.000"/>
    <numFmt numFmtId="166" formatCode="General_)"/>
    <numFmt numFmtId="167" formatCode="_(* #,##0.0_);_(* \(#,##0.0\);_(* &quot;-&quot;??_);_(@_)"/>
    <numFmt numFmtId="168" formatCode="&quot;$&quot;#.;\(&quot;$&quot;#,\)"/>
    <numFmt numFmtId="169" formatCode="&quot;£&quot;#,##0.00;\-&quot;£&quot;#,##0.00"/>
    <numFmt numFmtId="170" formatCode="&quot;£&quot;#,##0.00;[Red]\-&quot;£&quot;#,##0.00"/>
    <numFmt numFmtId="171" formatCode="_-&quot;£&quot;* #,##0_-;\-&quot;£&quot;* #,##0_-;_-&quot;£&quot;* &quot;-&quot;_-;_-@_-"/>
    <numFmt numFmtId="172" formatCode="#,##0.00;[Red]\(#,##0.00\)"/>
    <numFmt numFmtId="173" formatCode="#,##0.0000;[Red]\(#,##0.0000\)"/>
    <numFmt numFmtId="174" formatCode="#,##0.0_%\);[Red]\(#,##0.0%\)"/>
    <numFmt numFmtId="175" formatCode="0.000&quot;%&quot;"/>
    <numFmt numFmtId="176" formatCode="&quot;$&quot;#,##0\ ;\(&quot;$&quot;#,##0\)"/>
    <numFmt numFmtId="177" formatCode="mm/dd/yy;@"/>
  </numFmts>
  <fonts count="5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24"/>
      <name val="Arial"/>
      <family val="2"/>
    </font>
    <font>
      <b/>
      <sz val="20"/>
      <name val="Tms Rmn"/>
    </font>
    <font>
      <sz val="10"/>
      <name val="Helv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i/>
      <sz val="10"/>
      <color indexed="12"/>
      <name val="Univers (WN)"/>
    </font>
    <font>
      <sz val="8"/>
      <name val="Times New Roman"/>
      <family val="1"/>
    </font>
    <font>
      <sz val="12"/>
      <name val="Tms Rmn"/>
    </font>
    <font>
      <sz val="10"/>
      <name val="Geneva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8"/>
      <name val="Helv"/>
    </font>
    <font>
      <b/>
      <sz val="12"/>
      <color indexed="9"/>
      <name val="Tms Rmn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174" fontId="2" fillId="0" borderId="0" applyProtection="0">
      <protection locked="0"/>
    </xf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0" fillId="0" borderId="0" applyNumberFormat="0" applyFill="0" applyBorder="0" applyAlignment="0" applyProtection="0">
      <alignment horizontal="right"/>
    </xf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11" fillId="0" borderId="0">
      <alignment horizontal="center" wrapText="1"/>
      <protection locked="0"/>
    </xf>
    <xf numFmtId="0" fontId="28" fillId="3" borderId="0" applyNumberFormat="0" applyBorder="0" applyAlignment="0" applyProtection="0"/>
    <xf numFmtId="0" fontId="12" fillId="0" borderId="0" applyNumberFormat="0" applyFill="0" applyBorder="0" applyAlignment="0" applyProtection="0"/>
    <xf numFmtId="168" fontId="13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3" fontId="3" fillId="0" borderId="0" applyFont="0" applyFill="0" applyBorder="0" applyAlignment="0" applyProtection="0"/>
    <xf numFmtId="0" fontId="14" fillId="0" borderId="0" applyNumberFormat="0" applyAlignment="0">
      <alignment horizontal="left"/>
    </xf>
    <xf numFmtId="42" fontId="15" fillId="0" borderId="3" applyBorder="0"/>
    <xf numFmtId="175" fontId="2" fillId="0" borderId="0">
      <protection locked="0"/>
    </xf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3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7" fillId="0" borderId="0"/>
    <xf numFmtId="0" fontId="32" fillId="4" borderId="0" applyNumberFormat="0" applyBorder="0" applyAlignment="0" applyProtection="0"/>
    <xf numFmtId="38" fontId="7" fillId="22" borderId="0" applyNumberFormat="0" applyBorder="0" applyAlignment="0" applyProtection="0"/>
    <xf numFmtId="0" fontId="18" fillId="23" borderId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19" fillId="0" borderId="7">
      <alignment horizontal="center"/>
    </xf>
    <xf numFmtId="0" fontId="19" fillId="0" borderId="0">
      <alignment horizontal="center"/>
    </xf>
    <xf numFmtId="0" fontId="34" fillId="7" borderId="1" applyNumberFormat="0" applyAlignment="0" applyProtection="0"/>
    <xf numFmtId="10" fontId="7" fillId="24" borderId="8" applyNumberFormat="0" applyBorder="0" applyAlignment="0" applyProtection="0"/>
    <xf numFmtId="0" fontId="35" fillId="0" borderId="9" applyNumberFormat="0" applyFill="0" applyAlignment="0" applyProtection="0"/>
    <xf numFmtId="166" fontId="9" fillId="25" borderId="0">
      <alignment horizont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6" fillId="0" borderId="0">
      <alignment horizontal="left"/>
      <protection locked="0"/>
    </xf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6" fillId="26" borderId="0" applyNumberFormat="0" applyBorder="0" applyAlignment="0" applyProtection="0"/>
    <xf numFmtId="0" fontId="4" fillId="0" borderId="0"/>
    <xf numFmtId="0" fontId="5" fillId="0" borderId="10"/>
    <xf numFmtId="0" fontId="2" fillId="0" borderId="0"/>
    <xf numFmtId="0" fontId="2" fillId="27" borderId="11" applyNumberFormat="0" applyFon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7" fillId="20" borderId="12" applyNumberFormat="0" applyAlignment="0" applyProtection="0"/>
    <xf numFmtId="14" fontId="11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20" fillId="28" borderId="0" applyNumberFormat="0" applyFont="0" applyBorder="0" applyAlignment="0">
      <alignment horizontal="center"/>
    </xf>
    <xf numFmtId="14" fontId="17" fillId="0" borderId="0" applyNumberFormat="0" applyFill="0" applyBorder="0" applyAlignment="0" applyProtection="0">
      <alignment horizontal="left"/>
    </xf>
    <xf numFmtId="0" fontId="20" fillId="1" borderId="5" applyNumberFormat="0" applyFont="0" applyAlignment="0">
      <alignment horizontal="center"/>
    </xf>
    <xf numFmtId="0" fontId="17" fillId="0" borderId="13"/>
    <xf numFmtId="0" fontId="21" fillId="0" borderId="0" applyNumberFormat="0" applyFill="0" applyBorder="0" applyAlignment="0">
      <alignment horizontal="center"/>
    </xf>
    <xf numFmtId="0" fontId="2" fillId="0" borderId="0"/>
    <xf numFmtId="40" fontId="22" fillId="0" borderId="0" applyBorder="0">
      <alignment horizontal="right"/>
    </xf>
    <xf numFmtId="165" fontId="2" fillId="0" borderId="0" applyNumberFormat="0" applyFill="0" applyBorder="0" applyAlignment="0" applyProtection="0">
      <alignment horizontal="left"/>
    </xf>
    <xf numFmtId="0" fontId="38" fillId="0" borderId="0" applyNumberFormat="0" applyFill="0" applyBorder="0" applyAlignment="0" applyProtection="0"/>
    <xf numFmtId="0" fontId="3" fillId="0" borderId="14" applyNumberFormat="0" applyFont="0" applyFill="0" applyAlignment="0" applyProtection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91">
    <xf numFmtId="0" fontId="0" fillId="0" borderId="0" xfId="0"/>
    <xf numFmtId="0" fontId="40" fillId="0" borderId="0" xfId="1" applyFont="1"/>
    <xf numFmtId="0" fontId="40" fillId="0" borderId="0" xfId="1" applyFont="1" applyBorder="1" applyAlignment="1"/>
    <xf numFmtId="0" fontId="40" fillId="0" borderId="0" xfId="1" applyFont="1" applyAlignment="1"/>
    <xf numFmtId="0" fontId="40" fillId="0" borderId="0" xfId="1" applyFont="1" applyAlignment="1">
      <alignment horizontal="right"/>
    </xf>
    <xf numFmtId="0" fontId="41" fillId="0" borderId="0" xfId="1" applyFont="1" applyAlignment="1">
      <alignment horizontal="right"/>
    </xf>
    <xf numFmtId="0" fontId="40" fillId="0" borderId="0" xfId="1" applyFont="1" applyBorder="1"/>
    <xf numFmtId="0" fontId="40" fillId="0" borderId="16" xfId="1" applyFont="1" applyBorder="1" applyAlignment="1">
      <alignment horizontal="right"/>
    </xf>
    <xf numFmtId="3" fontId="40" fillId="0" borderId="26" xfId="1" applyNumberFormat="1" applyFont="1" applyBorder="1" applyAlignment="1">
      <alignment horizontal="center"/>
    </xf>
    <xf numFmtId="0" fontId="40" fillId="0" borderId="17" xfId="1" applyFont="1" applyBorder="1" applyAlignment="1"/>
    <xf numFmtId="0" fontId="40" fillId="0" borderId="22" xfId="1" applyFont="1" applyBorder="1"/>
    <xf numFmtId="0" fontId="40" fillId="0" borderId="22" xfId="1" applyFont="1" applyBorder="1" applyAlignment="1">
      <alignment horizontal="right"/>
    </xf>
    <xf numFmtId="164" fontId="40" fillId="0" borderId="27" xfId="1" applyNumberFormat="1" applyFont="1" applyBorder="1" applyAlignment="1">
      <alignment horizontal="center"/>
    </xf>
    <xf numFmtId="0" fontId="40" fillId="0" borderId="18" xfId="1" applyFont="1" applyBorder="1" applyAlignment="1">
      <alignment horizontal="right"/>
    </xf>
    <xf numFmtId="3" fontId="40" fillId="0" borderId="5" xfId="1" applyNumberFormat="1" applyFont="1" applyBorder="1" applyAlignment="1">
      <alignment horizontal="center"/>
    </xf>
    <xf numFmtId="0" fontId="40" fillId="0" borderId="19" xfId="1" applyFont="1" applyBorder="1" applyAlignment="1"/>
    <xf numFmtId="0" fontId="42" fillId="0" borderId="18" xfId="1" applyFont="1" applyBorder="1" applyAlignment="1">
      <alignment horizontal="right"/>
    </xf>
    <xf numFmtId="0" fontId="42" fillId="0" borderId="0" xfId="1" applyFont="1" applyBorder="1" applyAlignment="1">
      <alignment horizontal="right"/>
    </xf>
    <xf numFmtId="164" fontId="40" fillId="0" borderId="24" xfId="1" applyNumberFormat="1" applyFont="1" applyBorder="1" applyAlignment="1">
      <alignment horizontal="center"/>
    </xf>
    <xf numFmtId="0" fontId="40" fillId="0" borderId="20" xfId="1" applyFont="1" applyBorder="1" applyAlignment="1">
      <alignment horizontal="right"/>
    </xf>
    <xf numFmtId="3" fontId="40" fillId="0" borderId="7" xfId="1" applyNumberFormat="1" applyFont="1" applyBorder="1" applyAlignment="1">
      <alignment horizontal="center"/>
    </xf>
    <xf numFmtId="0" fontId="40" fillId="0" borderId="7" xfId="1" applyFont="1" applyBorder="1"/>
    <xf numFmtId="0" fontId="40" fillId="0" borderId="7" xfId="1" applyFont="1" applyBorder="1" applyAlignment="1">
      <alignment horizontal="right"/>
    </xf>
    <xf numFmtId="164" fontId="40" fillId="0" borderId="21" xfId="1" applyNumberFormat="1" applyFont="1" applyBorder="1" applyAlignment="1">
      <alignment horizontal="center"/>
    </xf>
    <xf numFmtId="0" fontId="40" fillId="0" borderId="5" xfId="1" applyFont="1" applyBorder="1" applyAlignment="1">
      <alignment horizontal="center"/>
    </xf>
    <xf numFmtId="0" fontId="40" fillId="0" borderId="18" xfId="1" applyFont="1" applyBorder="1" applyAlignment="1">
      <alignment horizontal="right" vertical="top"/>
    </xf>
    <xf numFmtId="0" fontId="40" fillId="0" borderId="19" xfId="1" applyFont="1" applyBorder="1"/>
    <xf numFmtId="0" fontId="40" fillId="0" borderId="28" xfId="1" applyFont="1" applyBorder="1" applyAlignment="1">
      <alignment horizontal="center"/>
    </xf>
    <xf numFmtId="0" fontId="40" fillId="0" borderId="21" xfId="1" applyFont="1" applyBorder="1"/>
    <xf numFmtId="0" fontId="40" fillId="0" borderId="0" xfId="1" applyFont="1" applyBorder="1" applyAlignment="1">
      <alignment horizontal="right"/>
    </xf>
    <xf numFmtId="0" fontId="40" fillId="0" borderId="29" xfId="1" applyFont="1" applyBorder="1" applyAlignment="1">
      <alignment horizontal="right"/>
    </xf>
    <xf numFmtId="0" fontId="40" fillId="0" borderId="23" xfId="1" applyFont="1" applyBorder="1" applyAlignment="1">
      <alignment horizontal="right"/>
    </xf>
    <xf numFmtId="0" fontId="40" fillId="0" borderId="30" xfId="1" applyFont="1" applyBorder="1" applyAlignment="1">
      <alignment horizontal="right"/>
    </xf>
    <xf numFmtId="0" fontId="43" fillId="0" borderId="0" xfId="0" applyFont="1"/>
    <xf numFmtId="0" fontId="40" fillId="0" borderId="31" xfId="1" applyFont="1" applyBorder="1" applyAlignment="1">
      <alignment horizontal="right"/>
    </xf>
    <xf numFmtId="1" fontId="40" fillId="0" borderId="0" xfId="1" applyNumberFormat="1" applyFont="1" applyBorder="1" applyAlignment="1">
      <alignment horizontal="center"/>
    </xf>
    <xf numFmtId="0" fontId="40" fillId="0" borderId="0" xfId="1" applyFont="1" applyFill="1" applyBorder="1" applyAlignment="1">
      <alignment horizontal="right"/>
    </xf>
    <xf numFmtId="0" fontId="44" fillId="0" borderId="0" xfId="0" applyFont="1" applyAlignment="1">
      <alignment horizontal="right"/>
    </xf>
    <xf numFmtId="0" fontId="40" fillId="0" borderId="0" xfId="1" applyFont="1" applyBorder="1" applyAlignment="1">
      <alignment horizontal="center"/>
    </xf>
    <xf numFmtId="0" fontId="40" fillId="0" borderId="5" xfId="1" applyFont="1" applyBorder="1" applyAlignment="1">
      <alignment horizontal="center"/>
    </xf>
    <xf numFmtId="0" fontId="40" fillId="0" borderId="0" xfId="1" applyFont="1" applyBorder="1" applyAlignment="1">
      <alignment horizontal="right"/>
    </xf>
    <xf numFmtId="3" fontId="40" fillId="0" borderId="7" xfId="1" applyNumberFormat="1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3" fontId="40" fillId="0" borderId="0" xfId="1" applyNumberFormat="1" applyFont="1" applyBorder="1" applyAlignment="1">
      <alignment horizontal="center"/>
    </xf>
    <xf numFmtId="4" fontId="40" fillId="0" borderId="0" xfId="1" applyNumberFormat="1" applyFont="1" applyBorder="1" applyAlignment="1">
      <alignment horizontal="center"/>
    </xf>
    <xf numFmtId="0" fontId="40" fillId="0" borderId="31" xfId="1" applyFont="1" applyBorder="1"/>
    <xf numFmtId="0" fontId="0" fillId="0" borderId="0" xfId="0" applyBorder="1"/>
    <xf numFmtId="0" fontId="40" fillId="33" borderId="4" xfId="1" applyFont="1" applyFill="1" applyBorder="1" applyAlignment="1">
      <alignment horizontal="center"/>
    </xf>
    <xf numFmtId="0" fontId="40" fillId="0" borderId="18" xfId="1" applyFont="1" applyBorder="1" applyAlignment="1">
      <alignment horizontal="right"/>
    </xf>
    <xf numFmtId="0" fontId="40" fillId="33" borderId="32" xfId="1" applyFont="1" applyFill="1" applyBorder="1" applyAlignment="1">
      <alignment horizontal="right"/>
    </xf>
    <xf numFmtId="3" fontId="40" fillId="0" borderId="5" xfId="1" applyNumberFormat="1" applyFont="1" applyBorder="1" applyAlignment="1"/>
    <xf numFmtId="4" fontId="40" fillId="0" borderId="28" xfId="1" applyNumberFormat="1" applyFont="1" applyBorder="1" applyAlignment="1"/>
    <xf numFmtId="0" fontId="40" fillId="0" borderId="32" xfId="1" applyFont="1" applyBorder="1"/>
    <xf numFmtId="0" fontId="41" fillId="31" borderId="15" xfId="1" applyFont="1" applyFill="1" applyBorder="1" applyAlignment="1"/>
    <xf numFmtId="3" fontId="40" fillId="0" borderId="27" xfId="1" applyNumberFormat="1" applyFont="1" applyBorder="1" applyAlignment="1"/>
    <xf numFmtId="3" fontId="40" fillId="0" borderId="24" xfId="1" applyNumberFormat="1" applyFont="1" applyBorder="1" applyAlignment="1"/>
    <xf numFmtId="4" fontId="40" fillId="0" borderId="33" xfId="1" applyNumberFormat="1" applyFont="1" applyBorder="1" applyAlignment="1"/>
    <xf numFmtId="0" fontId="45" fillId="0" borderId="0" xfId="1" applyFont="1" applyFill="1" applyBorder="1" applyAlignment="1"/>
    <xf numFmtId="3" fontId="40" fillId="0" borderId="26" xfId="1" applyNumberFormat="1" applyFont="1" applyBorder="1" applyAlignment="1">
      <alignment horizontal="right"/>
    </xf>
    <xf numFmtId="0" fontId="0" fillId="0" borderId="0" xfId="0" applyFill="1"/>
    <xf numFmtId="0" fontId="46" fillId="0" borderId="32" xfId="0" applyFont="1" applyBorder="1"/>
    <xf numFmtId="0" fontId="40" fillId="0" borderId="32" xfId="1" applyFont="1" applyBorder="1" applyAlignment="1">
      <alignment horizontal="right"/>
    </xf>
    <xf numFmtId="0" fontId="47" fillId="0" borderId="0" xfId="0" applyFont="1"/>
    <xf numFmtId="0" fontId="47" fillId="0" borderId="0" xfId="0" applyFont="1" applyAlignment="1">
      <alignment horizontal="right"/>
    </xf>
    <xf numFmtId="0" fontId="0" fillId="0" borderId="7" xfId="0" applyBorder="1"/>
    <xf numFmtId="0" fontId="0" fillId="0" borderId="4" xfId="0" applyBorder="1"/>
    <xf numFmtId="0" fontId="43" fillId="0" borderId="0" xfId="0" applyFont="1" applyBorder="1" applyAlignment="1">
      <alignment horizontal="center"/>
    </xf>
    <xf numFmtId="0" fontId="40" fillId="0" borderId="7" xfId="1" applyFont="1" applyFill="1" applyBorder="1" applyAlignment="1">
      <alignment horizontal="right"/>
    </xf>
    <xf numFmtId="0" fontId="40" fillId="0" borderId="4" xfId="1" applyFont="1" applyFill="1" applyBorder="1" applyAlignment="1">
      <alignment horizontal="right"/>
    </xf>
    <xf numFmtId="0" fontId="40" fillId="0" borderId="0" xfId="100" applyFont="1"/>
    <xf numFmtId="0" fontId="43" fillId="0" borderId="7" xfId="0" applyFont="1" applyBorder="1"/>
    <xf numFmtId="0" fontId="44" fillId="0" borderId="0" xfId="0" applyFont="1"/>
    <xf numFmtId="0" fontId="48" fillId="0" borderId="4" xfId="0" applyFont="1" applyBorder="1"/>
    <xf numFmtId="0" fontId="41" fillId="0" borderId="0" xfId="100" applyFont="1" applyAlignment="1">
      <alignment horizontal="right"/>
    </xf>
    <xf numFmtId="0" fontId="44" fillId="0" borderId="7" xfId="0" applyFont="1" applyBorder="1"/>
    <xf numFmtId="0" fontId="44" fillId="0" borderId="4" xfId="0" applyFont="1" applyBorder="1"/>
    <xf numFmtId="0" fontId="40" fillId="0" borderId="0" xfId="1" applyFont="1" applyBorder="1"/>
    <xf numFmtId="0" fontId="41" fillId="0" borderId="0" xfId="1" applyFont="1" applyAlignment="1">
      <alignment horizontal="right"/>
    </xf>
    <xf numFmtId="0" fontId="40" fillId="0" borderId="0" xfId="1" applyFont="1" applyBorder="1" applyAlignment="1">
      <alignment horizontal="center"/>
    </xf>
    <xf numFmtId="0" fontId="49" fillId="0" borderId="0" xfId="0" applyFont="1" applyBorder="1"/>
    <xf numFmtId="0" fontId="49" fillId="0" borderId="39" xfId="0" applyFont="1" applyBorder="1"/>
    <xf numFmtId="0" fontId="0" fillId="0" borderId="0" xfId="0" applyBorder="1" applyAlignment="1">
      <alignment horizontal="center"/>
    </xf>
    <xf numFmtId="0" fontId="40" fillId="0" borderId="0" xfId="100" applyFont="1" applyBorder="1" applyAlignment="1">
      <alignment horizontal="center"/>
    </xf>
    <xf numFmtId="0" fontId="41" fillId="0" borderId="0" xfId="100" applyFont="1" applyBorder="1" applyAlignment="1">
      <alignment horizontal="center"/>
    </xf>
    <xf numFmtId="3" fontId="40" fillId="0" borderId="0" xfId="1" applyNumberFormat="1" applyFont="1" applyBorder="1" applyAlignment="1"/>
    <xf numFmtId="4" fontId="40" fillId="0" borderId="0" xfId="1" applyNumberFormat="1" applyFont="1" applyBorder="1" applyAlignment="1"/>
    <xf numFmtId="0" fontId="40" fillId="33" borderId="32" xfId="1" applyFont="1" applyFill="1" applyBorder="1" applyAlignment="1"/>
    <xf numFmtId="3" fontId="40" fillId="0" borderId="32" xfId="1" applyNumberFormat="1" applyFont="1" applyBorder="1" applyAlignment="1"/>
    <xf numFmtId="0" fontId="41" fillId="0" borderId="0" xfId="1" applyFont="1" applyAlignment="1">
      <alignment horizontal="right"/>
    </xf>
    <xf numFmtId="0" fontId="2" fillId="0" borderId="23" xfId="1" applyFont="1" applyBorder="1" applyAlignment="1">
      <alignment horizontal="right"/>
    </xf>
    <xf numFmtId="0" fontId="2" fillId="0" borderId="21" xfId="1" applyFont="1" applyBorder="1" applyAlignment="1">
      <alignment horizontal="right"/>
    </xf>
    <xf numFmtId="0" fontId="2" fillId="0" borderId="19" xfId="1" applyFont="1" applyBorder="1" applyAlignment="1">
      <alignment horizontal="right"/>
    </xf>
    <xf numFmtId="0" fontId="9" fillId="0" borderId="32" xfId="1" applyFont="1" applyBorder="1" applyAlignment="1">
      <alignment horizontal="right"/>
    </xf>
    <xf numFmtId="0" fontId="8" fillId="34" borderId="0" xfId="1" applyFont="1" applyFill="1"/>
    <xf numFmtId="0" fontId="49" fillId="0" borderId="0" xfId="0" applyFont="1" applyFill="1" applyBorder="1"/>
    <xf numFmtId="0" fontId="40" fillId="0" borderId="16" xfId="1" applyFont="1" applyBorder="1"/>
    <xf numFmtId="0" fontId="40" fillId="0" borderId="29" xfId="1" applyFont="1" applyBorder="1"/>
    <xf numFmtId="0" fontId="41" fillId="35" borderId="0" xfId="1" applyFont="1" applyFill="1" applyBorder="1" applyAlignment="1">
      <alignment horizontal="center"/>
    </xf>
    <xf numFmtId="0" fontId="9" fillId="36" borderId="32" xfId="1" applyFont="1" applyFill="1" applyBorder="1" applyAlignment="1">
      <alignment horizontal="right"/>
    </xf>
    <xf numFmtId="0" fontId="46" fillId="36" borderId="32" xfId="0" applyFont="1" applyFill="1" applyBorder="1"/>
    <xf numFmtId="3" fontId="40" fillId="36" borderId="32" xfId="1" applyNumberFormat="1" applyFont="1" applyFill="1" applyBorder="1" applyAlignment="1"/>
    <xf numFmtId="0" fontId="9" fillId="37" borderId="32" xfId="1" applyFont="1" applyFill="1" applyBorder="1" applyAlignment="1">
      <alignment horizontal="right"/>
    </xf>
    <xf numFmtId="0" fontId="46" fillId="37" borderId="32" xfId="0" applyFont="1" applyFill="1" applyBorder="1"/>
    <xf numFmtId="3" fontId="40" fillId="37" borderId="32" xfId="1" applyNumberFormat="1" applyFont="1" applyFill="1" applyBorder="1" applyAlignment="1"/>
    <xf numFmtId="0" fontId="40" fillId="37" borderId="32" xfId="1" applyFont="1" applyFill="1" applyBorder="1" applyAlignment="1"/>
    <xf numFmtId="0" fontId="46" fillId="37" borderId="0" xfId="0" applyFont="1" applyFill="1"/>
    <xf numFmtId="20" fontId="46" fillId="0" borderId="32" xfId="0" applyNumberFormat="1" applyFont="1" applyBorder="1"/>
    <xf numFmtId="20" fontId="46" fillId="37" borderId="32" xfId="0" applyNumberFormat="1" applyFont="1" applyFill="1" applyBorder="1"/>
    <xf numFmtId="0" fontId="9" fillId="35" borderId="32" xfId="1" applyFont="1" applyFill="1" applyBorder="1" applyAlignment="1">
      <alignment horizontal="right"/>
    </xf>
    <xf numFmtId="0" fontId="46" fillId="35" borderId="32" xfId="0" applyFont="1" applyFill="1" applyBorder="1"/>
    <xf numFmtId="3" fontId="40" fillId="35" borderId="32" xfId="1" applyNumberFormat="1" applyFont="1" applyFill="1" applyBorder="1" applyAlignment="1"/>
    <xf numFmtId="3" fontId="40" fillId="36" borderId="15" xfId="1" applyNumberFormat="1" applyFont="1" applyFill="1" applyBorder="1" applyAlignment="1">
      <alignment horizontal="center"/>
    </xf>
    <xf numFmtId="3" fontId="40" fillId="36" borderId="4" xfId="1" applyNumberFormat="1" applyFont="1" applyFill="1" applyBorder="1" applyAlignment="1">
      <alignment horizontal="center"/>
    </xf>
    <xf numFmtId="0" fontId="40" fillId="36" borderId="4" xfId="1" applyFont="1" applyFill="1" applyBorder="1" applyAlignment="1">
      <alignment horizontal="center"/>
    </xf>
    <xf numFmtId="3" fontId="40" fillId="0" borderId="15" xfId="1" applyNumberFormat="1" applyFont="1" applyBorder="1" applyAlignment="1">
      <alignment horizontal="center"/>
    </xf>
    <xf numFmtId="3" fontId="40" fillId="0" borderId="23" xfId="1" applyNumberFormat="1" applyFont="1" applyBorder="1" applyAlignment="1">
      <alignment horizontal="center"/>
    </xf>
    <xf numFmtId="3" fontId="40" fillId="0" borderId="40" xfId="1" applyNumberFormat="1" applyFont="1" applyBorder="1" applyAlignment="1">
      <alignment horizontal="center"/>
    </xf>
    <xf numFmtId="3" fontId="40" fillId="36" borderId="34" xfId="1" applyNumberFormat="1" applyFont="1" applyFill="1" applyBorder="1" applyAlignment="1">
      <alignment horizontal="center"/>
    </xf>
    <xf numFmtId="3" fontId="40" fillId="36" borderId="37" xfId="1" applyNumberFormat="1" applyFont="1" applyFill="1" applyBorder="1" applyAlignment="1">
      <alignment horizontal="center"/>
    </xf>
    <xf numFmtId="3" fontId="40" fillId="36" borderId="4" xfId="1" applyNumberFormat="1" applyFont="1" applyFill="1" applyBorder="1" applyAlignment="1">
      <alignment horizontal="center"/>
    </xf>
    <xf numFmtId="3" fontId="40" fillId="37" borderId="34" xfId="1" applyNumberFormat="1" applyFont="1" applyFill="1" applyBorder="1" applyAlignment="1">
      <alignment horizontal="center"/>
    </xf>
    <xf numFmtId="3" fontId="40" fillId="37" borderId="37" xfId="1" applyNumberFormat="1" applyFont="1" applyFill="1" applyBorder="1" applyAlignment="1">
      <alignment horizontal="center"/>
    </xf>
    <xf numFmtId="3" fontId="40" fillId="35" borderId="34" xfId="1" applyNumberFormat="1" applyFont="1" applyFill="1" applyBorder="1" applyAlignment="1">
      <alignment horizontal="center"/>
    </xf>
    <xf numFmtId="3" fontId="40" fillId="35" borderId="37" xfId="1" applyNumberFormat="1" applyFont="1" applyFill="1" applyBorder="1" applyAlignment="1">
      <alignment horizontal="center"/>
    </xf>
    <xf numFmtId="0" fontId="41" fillId="0" borderId="0" xfId="1" applyFont="1" applyAlignment="1">
      <alignment horizontal="right"/>
    </xf>
    <xf numFmtId="0" fontId="40" fillId="0" borderId="25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41" fillId="29" borderId="16" xfId="1" applyFont="1" applyFill="1" applyBorder="1" applyAlignment="1">
      <alignment horizontal="center"/>
    </xf>
    <xf numFmtId="0" fontId="41" fillId="29" borderId="22" xfId="1" applyFont="1" applyFill="1" applyBorder="1" applyAlignment="1">
      <alignment horizontal="center"/>
    </xf>
    <xf numFmtId="0" fontId="41" fillId="29" borderId="17" xfId="1" applyFont="1" applyFill="1" applyBorder="1" applyAlignment="1">
      <alignment horizontal="center"/>
    </xf>
    <xf numFmtId="0" fontId="40" fillId="37" borderId="4" xfId="1" applyFont="1" applyFill="1" applyBorder="1" applyAlignment="1">
      <alignment horizontal="right"/>
    </xf>
    <xf numFmtId="0" fontId="40" fillId="0" borderId="4" xfId="1" applyFont="1" applyBorder="1" applyAlignment="1">
      <alignment horizontal="center"/>
    </xf>
    <xf numFmtId="0" fontId="40" fillId="37" borderId="4" xfId="1" applyFont="1" applyFill="1" applyBorder="1" applyAlignment="1">
      <alignment horizontal="center"/>
    </xf>
    <xf numFmtId="0" fontId="40" fillId="0" borderId="7" xfId="1" applyFont="1" applyBorder="1" applyAlignment="1">
      <alignment horizontal="center"/>
    </xf>
    <xf numFmtId="0" fontId="40" fillId="0" borderId="7" xfId="100" applyFont="1" applyBorder="1" applyAlignment="1">
      <alignment horizontal="center"/>
    </xf>
    <xf numFmtId="0" fontId="41" fillId="0" borderId="4" xfId="100" applyFont="1" applyBorder="1" applyAlignment="1">
      <alignment horizontal="center"/>
    </xf>
    <xf numFmtId="3" fontId="40" fillId="0" borderId="4" xfId="1" applyNumberFormat="1" applyFont="1" applyBorder="1" applyAlignment="1">
      <alignment horizontal="center"/>
    </xf>
    <xf numFmtId="3" fontId="40" fillId="37" borderId="15" xfId="1" applyNumberFormat="1" applyFont="1" applyFill="1" applyBorder="1" applyAlignment="1">
      <alignment horizontal="center"/>
    </xf>
    <xf numFmtId="3" fontId="40" fillId="37" borderId="4" xfId="1" applyNumberFormat="1" applyFont="1" applyFill="1" applyBorder="1" applyAlignment="1">
      <alignment horizontal="center"/>
    </xf>
    <xf numFmtId="3" fontId="9" fillId="37" borderId="4" xfId="1" applyNumberFormat="1" applyFont="1" applyFill="1" applyBorder="1" applyAlignment="1">
      <alignment horizontal="center"/>
    </xf>
    <xf numFmtId="3" fontId="40" fillId="0" borderId="35" xfId="1" applyNumberFormat="1" applyFont="1" applyBorder="1" applyAlignment="1">
      <alignment horizontal="center"/>
    </xf>
    <xf numFmtId="3" fontId="40" fillId="0" borderId="36" xfId="1" applyNumberFormat="1" applyFont="1" applyBorder="1" applyAlignment="1">
      <alignment horizontal="center"/>
    </xf>
    <xf numFmtId="3" fontId="40" fillId="0" borderId="34" xfId="1" applyNumberFormat="1" applyFont="1" applyBorder="1" applyAlignment="1">
      <alignment horizontal="center"/>
    </xf>
    <xf numFmtId="3" fontId="40" fillId="0" borderId="37" xfId="1" applyNumberFormat="1" applyFont="1" applyBorder="1" applyAlignment="1">
      <alignment horizontal="center"/>
    </xf>
    <xf numFmtId="3" fontId="9" fillId="0" borderId="4" xfId="1" applyNumberFormat="1" applyFont="1" applyBorder="1" applyAlignment="1">
      <alignment horizontal="center"/>
    </xf>
    <xf numFmtId="0" fontId="40" fillId="0" borderId="15" xfId="1" applyFont="1" applyBorder="1" applyAlignment="1">
      <alignment horizontal="center"/>
    </xf>
    <xf numFmtId="0" fontId="40" fillId="0" borderId="23" xfId="1" applyFont="1" applyBorder="1" applyAlignment="1">
      <alignment horizontal="center"/>
    </xf>
    <xf numFmtId="3" fontId="40" fillId="0" borderId="7" xfId="1" applyNumberFormat="1" applyFont="1" applyBorder="1" applyAlignment="1">
      <alignment horizontal="center"/>
    </xf>
    <xf numFmtId="0" fontId="40" fillId="35" borderId="4" xfId="1" applyFont="1" applyFill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9" xfId="1" applyFont="1" applyBorder="1" applyAlignment="1">
      <alignment horizontal="center"/>
    </xf>
    <xf numFmtId="0" fontId="40" fillId="36" borderId="4" xfId="1" applyFont="1" applyFill="1" applyBorder="1" applyAlignment="1">
      <alignment horizontal="center"/>
    </xf>
    <xf numFmtId="3" fontId="40" fillId="35" borderId="15" xfId="1" applyNumberFormat="1" applyFont="1" applyFill="1" applyBorder="1" applyAlignment="1">
      <alignment horizontal="center"/>
    </xf>
    <xf numFmtId="3" fontId="40" fillId="35" borderId="40" xfId="1" applyNumberFormat="1" applyFont="1" applyFill="1" applyBorder="1" applyAlignment="1">
      <alignment horizontal="center"/>
    </xf>
    <xf numFmtId="3" fontId="40" fillId="35" borderId="4" xfId="1" applyNumberFormat="1" applyFont="1" applyFill="1" applyBorder="1" applyAlignment="1">
      <alignment horizontal="center"/>
    </xf>
    <xf numFmtId="3" fontId="9" fillId="36" borderId="15" xfId="1" applyNumberFormat="1" applyFont="1" applyFill="1" applyBorder="1" applyAlignment="1">
      <alignment horizontal="center"/>
    </xf>
    <xf numFmtId="3" fontId="40" fillId="36" borderId="40" xfId="1" applyNumberFormat="1" applyFont="1" applyFill="1" applyBorder="1" applyAlignment="1">
      <alignment horizontal="center"/>
    </xf>
    <xf numFmtId="3" fontId="40" fillId="37" borderId="23" xfId="1" applyNumberFormat="1" applyFont="1" applyFill="1" applyBorder="1" applyAlignment="1">
      <alignment horizontal="center"/>
    </xf>
    <xf numFmtId="0" fontId="40" fillId="37" borderId="15" xfId="1" applyFont="1" applyFill="1" applyBorder="1" applyAlignment="1">
      <alignment horizontal="center"/>
    </xf>
    <xf numFmtId="0" fontId="40" fillId="37" borderId="23" xfId="1" applyFont="1" applyFill="1" applyBorder="1" applyAlignment="1">
      <alignment horizontal="center"/>
    </xf>
    <xf numFmtId="3" fontId="40" fillId="37" borderId="40" xfId="1" applyNumberFormat="1" applyFont="1" applyFill="1" applyBorder="1" applyAlignment="1">
      <alignment horizontal="center"/>
    </xf>
    <xf numFmtId="0" fontId="41" fillId="31" borderId="4" xfId="1" applyFont="1" applyFill="1" applyBorder="1" applyAlignment="1">
      <alignment horizontal="center"/>
    </xf>
    <xf numFmtId="0" fontId="41" fillId="31" borderId="23" xfId="1" applyFont="1" applyFill="1" applyBorder="1" applyAlignment="1">
      <alignment horizontal="center"/>
    </xf>
    <xf numFmtId="0" fontId="40" fillId="0" borderId="4" xfId="100" applyFont="1" applyBorder="1" applyAlignment="1">
      <alignment horizontal="center"/>
    </xf>
    <xf numFmtId="0" fontId="40" fillId="33" borderId="15" xfId="1" applyFont="1" applyFill="1" applyBorder="1" applyAlignment="1">
      <alignment horizontal="center"/>
    </xf>
    <xf numFmtId="0" fontId="40" fillId="33" borderId="4" xfId="1" applyFont="1" applyFill="1" applyBorder="1" applyAlignment="1">
      <alignment horizontal="center"/>
    </xf>
    <xf numFmtId="177" fontId="40" fillId="0" borderId="25" xfId="1" applyNumberFormat="1" applyFont="1" applyBorder="1" applyAlignment="1">
      <alignment horizontal="center"/>
    </xf>
    <xf numFmtId="0" fontId="40" fillId="0" borderId="0" xfId="1" applyFont="1" applyBorder="1"/>
    <xf numFmtId="0" fontId="40" fillId="33" borderId="23" xfId="1" applyFont="1" applyFill="1" applyBorder="1" applyAlignment="1">
      <alignment horizontal="center"/>
    </xf>
    <xf numFmtId="0" fontId="40" fillId="33" borderId="16" xfId="1" applyFont="1" applyFill="1" applyBorder="1" applyAlignment="1">
      <alignment horizontal="center"/>
    </xf>
    <xf numFmtId="0" fontId="40" fillId="33" borderId="0" xfId="1" applyFont="1" applyFill="1" applyBorder="1" applyAlignment="1">
      <alignment horizontal="center"/>
    </xf>
    <xf numFmtId="0" fontId="40" fillId="33" borderId="8" xfId="1" applyFont="1" applyFill="1" applyBorder="1" applyAlignment="1">
      <alignment horizontal="center"/>
    </xf>
    <xf numFmtId="0" fontId="41" fillId="30" borderId="15" xfId="1" applyFont="1" applyFill="1" applyBorder="1" applyAlignment="1">
      <alignment horizontal="center"/>
    </xf>
    <xf numFmtId="0" fontId="41" fillId="30" borderId="4" xfId="1" applyFont="1" applyFill="1" applyBorder="1" applyAlignment="1">
      <alignment horizontal="center"/>
    </xf>
    <xf numFmtId="0" fontId="41" fillId="30" borderId="23" xfId="1" applyFont="1" applyFill="1" applyBorder="1" applyAlignment="1">
      <alignment horizontal="center"/>
    </xf>
    <xf numFmtId="0" fontId="40" fillId="0" borderId="28" xfId="1" applyFont="1" applyBorder="1" applyAlignment="1">
      <alignment horizontal="center"/>
    </xf>
    <xf numFmtId="0" fontId="6" fillId="32" borderId="15" xfId="1" applyFont="1" applyFill="1" applyBorder="1" applyAlignment="1">
      <alignment horizontal="left"/>
    </xf>
    <xf numFmtId="0" fontId="6" fillId="32" borderId="4" xfId="1" applyFont="1" applyFill="1" applyBorder="1" applyAlignment="1">
      <alignment horizontal="left"/>
    </xf>
    <xf numFmtId="0" fontId="6" fillId="32" borderId="23" xfId="1" applyFont="1" applyFill="1" applyBorder="1" applyAlignment="1">
      <alignment horizontal="left"/>
    </xf>
    <xf numFmtId="20" fontId="40" fillId="0" borderId="5" xfId="1" applyNumberFormat="1" applyFont="1" applyBorder="1" applyAlignment="1">
      <alignment horizontal="center"/>
    </xf>
    <xf numFmtId="0" fontId="40" fillId="0" borderId="5" xfId="1" applyFont="1" applyBorder="1" applyAlignment="1">
      <alignment horizontal="center"/>
    </xf>
    <xf numFmtId="3" fontId="40" fillId="0" borderId="25" xfId="1" applyNumberFormat="1" applyFont="1" applyBorder="1" applyAlignment="1">
      <alignment horizontal="center"/>
    </xf>
    <xf numFmtId="3" fontId="43" fillId="0" borderId="22" xfId="0" applyNumberFormat="1" applyFont="1" applyBorder="1" applyAlignment="1">
      <alignment horizontal="center"/>
    </xf>
    <xf numFmtId="0" fontId="43" fillId="0" borderId="22" xfId="0" applyFont="1" applyBorder="1" applyAlignment="1">
      <alignment horizontal="center"/>
    </xf>
    <xf numFmtId="3" fontId="40" fillId="36" borderId="15" xfId="1" applyNumberFormat="1" applyFont="1" applyFill="1" applyBorder="1" applyAlignment="1">
      <alignment horizontal="center"/>
    </xf>
    <xf numFmtId="0" fontId="40" fillId="0" borderId="4" xfId="1" applyFont="1" applyBorder="1" applyAlignment="1">
      <alignment horizontal="right"/>
    </xf>
    <xf numFmtId="3" fontId="9" fillId="36" borderId="4" xfId="1" applyNumberFormat="1" applyFont="1" applyFill="1" applyBorder="1" applyAlignment="1">
      <alignment horizontal="center"/>
    </xf>
    <xf numFmtId="0" fontId="40" fillId="36" borderId="15" xfId="1" applyFont="1" applyFill="1" applyBorder="1" applyAlignment="1">
      <alignment horizontal="center"/>
    </xf>
    <xf numFmtId="0" fontId="40" fillId="36" borderId="23" xfId="1" applyFont="1" applyFill="1" applyBorder="1" applyAlignment="1">
      <alignment horizontal="center"/>
    </xf>
    <xf numFmtId="3" fontId="40" fillId="36" borderId="23" xfId="1" applyNumberFormat="1" applyFont="1" applyFill="1" applyBorder="1" applyAlignment="1">
      <alignment horizontal="center"/>
    </xf>
  </cellXfs>
  <cellStyles count="10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decimal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-4 B-16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rgs.style" xfId="28"/>
    <cellStyle name="Bad 2" xfId="29"/>
    <cellStyle name="Body" xfId="30"/>
    <cellStyle name="Calc Currency (0)" xfId="31"/>
    <cellStyle name="Calculation 2" xfId="32"/>
    <cellStyle name="Check Cell 2" xfId="33"/>
    <cellStyle name="Comma  - Style1" xfId="34"/>
    <cellStyle name="Comma  - Style2" xfId="35"/>
    <cellStyle name="Comma  - Style3" xfId="36"/>
    <cellStyle name="Comma  - Style4" xfId="37"/>
    <cellStyle name="Comma  - Style5" xfId="38"/>
    <cellStyle name="Comma  - Style6" xfId="39"/>
    <cellStyle name="Comma  - Style7" xfId="40"/>
    <cellStyle name="Comma  - Style8" xfId="41"/>
    <cellStyle name="Comma 2 2" xfId="99"/>
    <cellStyle name="Comma0" xfId="42"/>
    <cellStyle name="Copied" xfId="43"/>
    <cellStyle name="Currency [0]b" xfId="44"/>
    <cellStyle name="currency(2)" xfId="45"/>
    <cellStyle name="Currency0" xfId="46"/>
    <cellStyle name="Date" xfId="47"/>
    <cellStyle name="Dezimal [0]_NEGS" xfId="48"/>
    <cellStyle name="Dezimal_NEGS" xfId="49"/>
    <cellStyle name="Entered" xfId="50"/>
    <cellStyle name="Explanatory Text 2" xfId="51"/>
    <cellStyle name="Fixed" xfId="52"/>
    <cellStyle name="form" xfId="53"/>
    <cellStyle name="Good 2" xfId="54"/>
    <cellStyle name="Grey" xfId="55"/>
    <cellStyle name="Head 1" xfId="56"/>
    <cellStyle name="Header1" xfId="57"/>
    <cellStyle name="Header2" xfId="58"/>
    <cellStyle name="Heading 1 2" xfId="59"/>
    <cellStyle name="Heading 2 2" xfId="60"/>
    <cellStyle name="Heading 3 2" xfId="61"/>
    <cellStyle name="Heading 4 2" xfId="62"/>
    <cellStyle name="HEADINGS" xfId="63"/>
    <cellStyle name="HEADINGSTOP" xfId="64"/>
    <cellStyle name="Input [yellow]" xfId="66"/>
    <cellStyle name="Input 2" xfId="65"/>
    <cellStyle name="Linked Cell 2" xfId="67"/>
    <cellStyle name="mass balance" xfId="68"/>
    <cellStyle name="Millares [0]_Well Timing" xfId="69"/>
    <cellStyle name="Millares_Well Timing" xfId="70"/>
    <cellStyle name="Milliers [0]_CREATIVE" xfId="71"/>
    <cellStyle name="Milliers_CREATIVE" xfId="72"/>
    <cellStyle name="mmbw" xfId="73"/>
    <cellStyle name="Moneda [0]_Well Timing" xfId="74"/>
    <cellStyle name="Moneda_Well Timing" xfId="75"/>
    <cellStyle name="Monétaire [0]_CREATIVE" xfId="76"/>
    <cellStyle name="Monétaire_CREATIVE" xfId="77"/>
    <cellStyle name="Neutral 2" xfId="78"/>
    <cellStyle name="Normal" xfId="0" builtinId="0"/>
    <cellStyle name="Normal - Style1" xfId="79"/>
    <cellStyle name="Normal - Style2" xfId="80"/>
    <cellStyle name="Normal 12" xfId="81"/>
    <cellStyle name="Normal 2" xfId="1"/>
    <cellStyle name="Normal 2 2" xfId="100"/>
    <cellStyle name="Normal 3" xfId="102"/>
    <cellStyle name="Note 2" xfId="82"/>
    <cellStyle name="Œ…‹æØ‚è [0.00]_Sheet1" xfId="83"/>
    <cellStyle name="Œ…‹æØ‚è_Sheet1" xfId="84"/>
    <cellStyle name="Output 2" xfId="85"/>
    <cellStyle name="per.style" xfId="86"/>
    <cellStyle name="Percent [2]" xfId="87"/>
    <cellStyle name="Percent 2 2" xfId="101"/>
    <cellStyle name="regstoresfromspecstores" xfId="88"/>
    <cellStyle name="RevList" xfId="89"/>
    <cellStyle name="SHADEDSTORES" xfId="90"/>
    <cellStyle name="Shell" xfId="91"/>
    <cellStyle name="specstores" xfId="92"/>
    <cellStyle name="Standard_NEGS" xfId="93"/>
    <cellStyle name="Subtotal" xfId="94"/>
    <cellStyle name="Text" xfId="95"/>
    <cellStyle name="Title 2" xfId="96"/>
    <cellStyle name="Total 2" xfId="97"/>
    <cellStyle name="Warning Text 2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topLeftCell="A35" zoomScale="115" zoomScaleNormal="115" workbookViewId="0">
      <selection activeCell="F45" sqref="F45:G45"/>
    </sheetView>
  </sheetViews>
  <sheetFormatPr defaultRowHeight="15"/>
  <cols>
    <col min="1" max="1" width="19.140625" bestFit="1" customWidth="1"/>
    <col min="2" max="2" width="19.85546875" bestFit="1" customWidth="1"/>
    <col min="3" max="4" width="10.28515625" customWidth="1"/>
    <col min="5" max="5" width="11.140625" customWidth="1"/>
    <col min="6" max="6" width="10.42578125" customWidth="1"/>
    <col min="7" max="7" width="11.28515625" bestFit="1" customWidth="1"/>
    <col min="8" max="8" width="9.7109375" customWidth="1"/>
    <col min="9" max="9" width="10.140625" customWidth="1"/>
    <col min="10" max="10" width="9.5703125" customWidth="1"/>
    <col min="11" max="11" width="10.28515625" customWidth="1"/>
  </cols>
  <sheetData>
    <row r="1" spans="1:14" ht="2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20.25">
      <c r="A2" s="125" t="s">
        <v>0</v>
      </c>
      <c r="B2" s="125"/>
      <c r="C2" s="125"/>
      <c r="D2" s="78"/>
      <c r="E2" s="126" t="s">
        <v>95</v>
      </c>
      <c r="F2" s="126"/>
      <c r="G2" s="126"/>
      <c r="H2" s="2"/>
      <c r="I2" s="2"/>
      <c r="J2" s="2"/>
      <c r="K2" s="3"/>
    </row>
    <row r="3" spans="1:14" ht="20.25">
      <c r="A3" s="4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21" thickBot="1">
      <c r="A4" s="74" t="s">
        <v>1</v>
      </c>
      <c r="B4" s="135">
        <v>6</v>
      </c>
      <c r="C4" s="135"/>
      <c r="D4" s="83"/>
      <c r="E4" s="1"/>
      <c r="F4" s="1"/>
      <c r="G4" s="5" t="s">
        <v>78</v>
      </c>
      <c r="H4" s="167"/>
      <c r="I4" s="167"/>
      <c r="J4" s="167"/>
      <c r="K4" s="6"/>
    </row>
    <row r="5" spans="1:14" ht="21" thickBot="1">
      <c r="A5" s="74" t="s">
        <v>66</v>
      </c>
      <c r="B5" s="136"/>
      <c r="C5" s="136"/>
      <c r="D5" s="84"/>
      <c r="E5" s="1"/>
      <c r="F5" s="1"/>
      <c r="G5" s="89" t="s">
        <v>79</v>
      </c>
      <c r="H5" s="180"/>
      <c r="I5" s="181"/>
      <c r="J5" s="181"/>
      <c r="K5" s="6"/>
    </row>
    <row r="6" spans="1:14" ht="21" thickBot="1">
      <c r="A6" s="74" t="s">
        <v>67</v>
      </c>
      <c r="B6" s="164"/>
      <c r="C6" s="164"/>
      <c r="D6" s="83"/>
      <c r="E6" s="1" t="s">
        <v>2</v>
      </c>
      <c r="F6" s="1"/>
      <c r="G6" s="5" t="s">
        <v>3</v>
      </c>
      <c r="H6" s="182"/>
      <c r="I6" s="182"/>
      <c r="J6" s="182"/>
      <c r="K6" s="1" t="s">
        <v>2</v>
      </c>
    </row>
    <row r="7" spans="1:14" ht="21" thickBot="1">
      <c r="A7" s="4"/>
      <c r="B7" s="127"/>
      <c r="C7" s="127"/>
      <c r="D7" s="79"/>
      <c r="E7" s="1"/>
      <c r="F7" s="1"/>
      <c r="G7" s="4"/>
      <c r="H7" s="176"/>
      <c r="I7" s="176"/>
      <c r="J7" s="176"/>
      <c r="K7" s="1"/>
    </row>
    <row r="8" spans="1:14" ht="21" thickBot="1">
      <c r="A8" s="128" t="s">
        <v>4</v>
      </c>
      <c r="B8" s="129"/>
      <c r="C8" s="130"/>
      <c r="D8" s="98"/>
      <c r="E8" s="1"/>
      <c r="F8" s="173" t="s">
        <v>5</v>
      </c>
      <c r="G8" s="174"/>
      <c r="H8" s="174"/>
      <c r="I8" s="174"/>
      <c r="J8" s="174"/>
      <c r="K8" s="175"/>
    </row>
    <row r="9" spans="1:14" ht="20.25">
      <c r="A9" s="7" t="s">
        <v>6</v>
      </c>
      <c r="B9" s="8"/>
      <c r="C9" s="9" t="s">
        <v>7</v>
      </c>
      <c r="D9" s="2"/>
      <c r="E9" s="1"/>
      <c r="F9" s="7" t="s">
        <v>8</v>
      </c>
      <c r="G9" s="8"/>
      <c r="H9" s="10"/>
      <c r="I9" s="10"/>
      <c r="J9" s="11" t="s">
        <v>9</v>
      </c>
      <c r="K9" s="12"/>
    </row>
    <row r="10" spans="1:14" ht="20.25">
      <c r="A10" s="13" t="s">
        <v>10</v>
      </c>
      <c r="B10" s="14"/>
      <c r="C10" s="15" t="s">
        <v>7</v>
      </c>
      <c r="D10" s="2"/>
      <c r="E10" s="1"/>
      <c r="F10" s="16" t="s">
        <v>11</v>
      </c>
      <c r="G10" s="14"/>
      <c r="H10" s="6"/>
      <c r="I10" s="6"/>
      <c r="J10" s="17" t="s">
        <v>12</v>
      </c>
      <c r="K10" s="18"/>
      <c r="N10" t="s">
        <v>65</v>
      </c>
    </row>
    <row r="11" spans="1:14" ht="21" thickBot="1">
      <c r="A11" s="13" t="s">
        <v>13</v>
      </c>
      <c r="B11" s="14"/>
      <c r="C11" s="15" t="s">
        <v>7</v>
      </c>
      <c r="D11" s="2"/>
      <c r="E11" s="1"/>
      <c r="F11" s="19" t="s">
        <v>14</v>
      </c>
      <c r="G11" s="20"/>
      <c r="H11" s="21"/>
      <c r="I11" s="21"/>
      <c r="J11" s="22" t="s">
        <v>15</v>
      </c>
      <c r="K11" s="23"/>
    </row>
    <row r="12" spans="1:14" ht="21" thickBot="1">
      <c r="A12" s="13" t="s">
        <v>16</v>
      </c>
      <c r="B12" s="24"/>
      <c r="C12" s="15" t="s">
        <v>7</v>
      </c>
      <c r="D12" s="2"/>
      <c r="E12" s="1"/>
      <c r="F12" s="1"/>
      <c r="G12" s="1"/>
      <c r="N12" s="60"/>
    </row>
    <row r="13" spans="1:14" ht="21" thickBot="1">
      <c r="A13" s="25" t="s">
        <v>44</v>
      </c>
      <c r="B13" s="39"/>
      <c r="C13" s="26" t="s">
        <v>7</v>
      </c>
      <c r="D13" s="77"/>
      <c r="E13" s="1"/>
      <c r="F13" s="53" t="s">
        <v>57</v>
      </c>
      <c r="G13" s="94" t="s">
        <v>85</v>
      </c>
      <c r="H13" s="177" t="s">
        <v>86</v>
      </c>
      <c r="I13" s="178"/>
      <c r="J13" s="178"/>
      <c r="K13" s="179"/>
      <c r="M13" s="47"/>
    </row>
    <row r="14" spans="1:14" ht="21" thickBot="1">
      <c r="A14" s="13" t="s">
        <v>61</v>
      </c>
      <c r="B14" s="39"/>
      <c r="C14" s="26" t="s">
        <v>7</v>
      </c>
      <c r="D14" s="77"/>
      <c r="E14" s="1"/>
      <c r="F14" s="46">
        <v>7453</v>
      </c>
      <c r="G14" s="1" t="s">
        <v>83</v>
      </c>
      <c r="H14" s="30" t="s">
        <v>48</v>
      </c>
      <c r="I14" s="31" t="s">
        <v>24</v>
      </c>
      <c r="J14" s="28"/>
      <c r="K14" s="28"/>
    </row>
    <row r="15" spans="1:14" ht="21" thickBot="1">
      <c r="A15" s="13" t="s">
        <v>45</v>
      </c>
      <c r="B15" s="27"/>
      <c r="C15" s="26" t="s">
        <v>7</v>
      </c>
      <c r="D15" s="77"/>
      <c r="E15" s="1"/>
      <c r="F15" s="1"/>
      <c r="G15" s="1"/>
      <c r="H15" s="32" t="s">
        <v>35</v>
      </c>
      <c r="I15" s="31" t="s">
        <v>25</v>
      </c>
      <c r="J15" s="28"/>
      <c r="K15" s="28"/>
    </row>
    <row r="16" spans="1:14" ht="21" thickBot="1">
      <c r="A16" s="19" t="s">
        <v>46</v>
      </c>
      <c r="B16" s="41"/>
      <c r="C16" s="28" t="s">
        <v>7</v>
      </c>
      <c r="D16" s="77"/>
      <c r="E16" s="1"/>
      <c r="F16" s="53" t="s">
        <v>93</v>
      </c>
      <c r="G16" s="1"/>
      <c r="H16" s="32" t="s">
        <v>36</v>
      </c>
      <c r="I16" s="31" t="s">
        <v>26</v>
      </c>
      <c r="J16" s="28"/>
      <c r="K16" s="28"/>
    </row>
    <row r="17" spans="1:15" ht="21" thickBot="1">
      <c r="A17" s="40"/>
      <c r="B17" s="44"/>
      <c r="C17" s="6"/>
      <c r="D17" s="77"/>
      <c r="E17" s="1"/>
      <c r="F17" s="53"/>
      <c r="G17" s="1" t="s">
        <v>91</v>
      </c>
      <c r="H17" s="32" t="s">
        <v>55</v>
      </c>
      <c r="I17" s="31" t="s">
        <v>27</v>
      </c>
      <c r="J17" s="28"/>
      <c r="K17" s="28"/>
    </row>
    <row r="18" spans="1:15" ht="21" thickBot="1">
      <c r="A18" s="54" t="s">
        <v>17</v>
      </c>
      <c r="B18" s="162"/>
      <c r="C18" s="163"/>
      <c r="D18" s="98"/>
      <c r="E18" s="58"/>
      <c r="F18" s="58"/>
      <c r="G18" s="1" t="s">
        <v>84</v>
      </c>
      <c r="H18" s="32" t="s">
        <v>54</v>
      </c>
      <c r="I18" s="31" t="s">
        <v>28</v>
      </c>
      <c r="J18" s="28"/>
      <c r="K18" s="28"/>
      <c r="N18" s="47"/>
    </row>
    <row r="19" spans="1:15" ht="21" thickBot="1">
      <c r="A19" s="7" t="s">
        <v>18</v>
      </c>
      <c r="B19" s="59"/>
      <c r="C19" s="55" t="s">
        <v>2</v>
      </c>
      <c r="D19" s="85"/>
      <c r="E19" s="2"/>
      <c r="F19" s="53" t="s">
        <v>56</v>
      </c>
      <c r="G19" s="1"/>
      <c r="H19" s="32" t="s">
        <v>37</v>
      </c>
      <c r="I19" s="31" t="s">
        <v>29</v>
      </c>
      <c r="J19" s="28"/>
      <c r="K19" s="28"/>
    </row>
    <row r="20" spans="1:15" ht="21" thickBot="1">
      <c r="A20" s="49" t="s">
        <v>19</v>
      </c>
      <c r="B20" s="51"/>
      <c r="C20" s="56" t="s">
        <v>2</v>
      </c>
      <c r="D20" s="85"/>
      <c r="E20" s="2"/>
      <c r="F20" s="53"/>
      <c r="G20" s="1">
        <v>312</v>
      </c>
      <c r="H20" s="32" t="s">
        <v>38</v>
      </c>
      <c r="I20" s="31" t="s">
        <v>34</v>
      </c>
      <c r="J20" s="28"/>
      <c r="K20" s="28"/>
    </row>
    <row r="21" spans="1:15" ht="21" thickBot="1">
      <c r="A21" s="49" t="s">
        <v>20</v>
      </c>
      <c r="B21" s="51"/>
      <c r="C21" s="56" t="s">
        <v>2</v>
      </c>
      <c r="D21" s="85"/>
      <c r="E21" s="2"/>
      <c r="F21" s="6"/>
      <c r="G21" s="1"/>
      <c r="H21" s="32" t="s">
        <v>39</v>
      </c>
      <c r="I21" s="90" t="s">
        <v>30</v>
      </c>
      <c r="J21" s="28"/>
      <c r="K21" s="28"/>
    </row>
    <row r="22" spans="1:15" ht="21" thickBot="1">
      <c r="A22" s="49" t="s">
        <v>21</v>
      </c>
      <c r="B22" s="51"/>
      <c r="C22" s="56" t="s">
        <v>2</v>
      </c>
      <c r="D22" s="85"/>
      <c r="E22" s="2"/>
      <c r="F22" s="53" t="s">
        <v>58</v>
      </c>
      <c r="G22" s="1"/>
      <c r="H22" s="32" t="s">
        <v>40</v>
      </c>
      <c r="I22" s="91" t="s">
        <v>43</v>
      </c>
      <c r="J22" s="28"/>
      <c r="K22" s="28"/>
    </row>
    <row r="23" spans="1:15" ht="21" thickBot="1">
      <c r="A23" s="19" t="s">
        <v>22</v>
      </c>
      <c r="B23" s="52"/>
      <c r="C23" s="57" t="s">
        <v>23</v>
      </c>
      <c r="D23" s="86"/>
      <c r="E23" s="2"/>
      <c r="F23" s="53"/>
      <c r="G23" s="1"/>
      <c r="H23" s="32" t="s">
        <v>41</v>
      </c>
      <c r="I23" s="92" t="s">
        <v>42</v>
      </c>
      <c r="J23" s="28"/>
      <c r="K23" s="28"/>
    </row>
    <row r="24" spans="1:15" ht="21" thickBot="1">
      <c r="A24" s="40"/>
      <c r="B24" s="45"/>
      <c r="C24" s="45"/>
      <c r="D24" s="45"/>
      <c r="E24" s="38"/>
      <c r="F24" s="168"/>
      <c r="G24" s="168"/>
      <c r="H24" s="34" t="s">
        <v>69</v>
      </c>
      <c r="I24" s="62" t="s">
        <v>68</v>
      </c>
      <c r="J24" s="96"/>
      <c r="K24" s="97"/>
    </row>
    <row r="25" spans="1:15" ht="21" thickBot="1">
      <c r="A25" s="50"/>
      <c r="B25" s="48" t="s">
        <v>51</v>
      </c>
      <c r="C25" s="165" t="s">
        <v>52</v>
      </c>
      <c r="D25" s="166"/>
      <c r="E25" s="87" t="s">
        <v>73</v>
      </c>
      <c r="F25" s="166" t="s">
        <v>88</v>
      </c>
      <c r="G25" s="169"/>
      <c r="H25" s="170" t="s">
        <v>89</v>
      </c>
      <c r="I25" s="171"/>
      <c r="J25" s="172" t="s">
        <v>90</v>
      </c>
      <c r="K25" s="172"/>
      <c r="L25" s="95"/>
      <c r="M25" s="95"/>
      <c r="N25" s="47"/>
    </row>
    <row r="26" spans="1:15" ht="24" thickBot="1">
      <c r="A26" s="93" t="s">
        <v>75</v>
      </c>
      <c r="B26" s="107"/>
      <c r="C26" s="115"/>
      <c r="D26" s="137"/>
      <c r="E26" s="88">
        <v>20</v>
      </c>
      <c r="F26" s="132"/>
      <c r="G26" s="132"/>
      <c r="H26" s="143"/>
      <c r="I26" s="144"/>
      <c r="J26" s="148"/>
      <c r="K26" s="148"/>
      <c r="L26" s="81"/>
      <c r="M26" s="80"/>
      <c r="N26" s="82"/>
    </row>
    <row r="27" spans="1:15" ht="24" thickBot="1">
      <c r="A27" s="93" t="s">
        <v>34</v>
      </c>
      <c r="B27" s="107"/>
      <c r="C27" s="115"/>
      <c r="D27" s="137"/>
      <c r="E27" s="88">
        <v>36</v>
      </c>
      <c r="F27" s="134"/>
      <c r="G27" s="134"/>
      <c r="H27" s="141"/>
      <c r="I27" s="142"/>
      <c r="J27" s="137"/>
      <c r="K27" s="137"/>
      <c r="L27" s="81"/>
      <c r="M27" s="80"/>
      <c r="N27" s="47"/>
    </row>
    <row r="28" spans="1:15" ht="24" thickBot="1">
      <c r="A28" s="93" t="s">
        <v>53</v>
      </c>
      <c r="B28" s="107"/>
      <c r="C28" s="115"/>
      <c r="D28" s="137"/>
      <c r="E28" s="88">
        <v>50</v>
      </c>
      <c r="F28" s="132"/>
      <c r="G28" s="132"/>
      <c r="H28" s="143"/>
      <c r="I28" s="144"/>
      <c r="J28" s="137"/>
      <c r="K28" s="137"/>
      <c r="L28" s="81"/>
      <c r="M28" s="80"/>
      <c r="N28" s="47"/>
      <c r="O28" s="47"/>
    </row>
    <row r="29" spans="1:15" ht="24" thickBot="1">
      <c r="A29" s="93" t="s">
        <v>34</v>
      </c>
      <c r="B29" s="107"/>
      <c r="C29" s="115"/>
      <c r="D29" s="116"/>
      <c r="E29" s="88">
        <v>36</v>
      </c>
      <c r="F29" s="146"/>
      <c r="G29" s="147"/>
      <c r="H29" s="115"/>
      <c r="I29" s="116"/>
      <c r="J29" s="115"/>
      <c r="K29" s="117"/>
      <c r="L29" s="81"/>
      <c r="M29" s="80"/>
      <c r="N29" s="47"/>
      <c r="O29" s="47"/>
    </row>
    <row r="30" spans="1:15" ht="24" thickBot="1">
      <c r="A30" s="93" t="s">
        <v>53</v>
      </c>
      <c r="B30" s="107"/>
      <c r="C30" s="115"/>
      <c r="D30" s="116"/>
      <c r="E30" s="88">
        <v>545</v>
      </c>
      <c r="F30" s="146"/>
      <c r="G30" s="147"/>
      <c r="H30" s="115"/>
      <c r="I30" s="116"/>
      <c r="J30" s="115"/>
      <c r="K30" s="117"/>
      <c r="L30" s="81"/>
      <c r="M30" s="80"/>
      <c r="N30" s="47"/>
      <c r="O30" s="47"/>
    </row>
    <row r="31" spans="1:15" ht="24" thickBot="1">
      <c r="A31" s="93"/>
      <c r="B31" s="61"/>
      <c r="C31" s="115"/>
      <c r="D31" s="137"/>
      <c r="E31" s="88"/>
      <c r="F31" s="132"/>
      <c r="G31" s="132"/>
      <c r="H31" s="143"/>
      <c r="I31" s="144"/>
      <c r="J31" s="145"/>
      <c r="K31" s="137"/>
      <c r="L31" s="81"/>
      <c r="M31" s="80"/>
    </row>
    <row r="32" spans="1:15" ht="24" thickBot="1">
      <c r="A32" s="102" t="s">
        <v>81</v>
      </c>
      <c r="B32" s="108"/>
      <c r="C32" s="138"/>
      <c r="D32" s="139"/>
      <c r="E32" s="104">
        <v>285</v>
      </c>
      <c r="F32" s="133"/>
      <c r="G32" s="133"/>
      <c r="H32" s="121"/>
      <c r="I32" s="122"/>
      <c r="J32" s="139"/>
      <c r="K32" s="139"/>
      <c r="L32" s="81"/>
      <c r="M32" s="80"/>
      <c r="O32" s="47"/>
    </row>
    <row r="33" spans="1:15" ht="24" thickBot="1">
      <c r="A33" s="102" t="s">
        <v>74</v>
      </c>
      <c r="B33" s="103"/>
      <c r="C33" s="138"/>
      <c r="D33" s="139"/>
      <c r="E33" s="105">
        <v>300</v>
      </c>
      <c r="F33" s="131"/>
      <c r="G33" s="131"/>
      <c r="H33" s="121"/>
      <c r="I33" s="122"/>
      <c r="J33" s="139"/>
      <c r="K33" s="139"/>
      <c r="L33" s="81"/>
      <c r="M33" s="80"/>
    </row>
    <row r="34" spans="1:15" ht="24" thickBot="1">
      <c r="A34" s="102" t="s">
        <v>87</v>
      </c>
      <c r="B34" s="106"/>
      <c r="C34" s="138"/>
      <c r="D34" s="139"/>
      <c r="E34" s="104">
        <v>400</v>
      </c>
      <c r="F34" s="131"/>
      <c r="G34" s="131"/>
      <c r="H34" s="121"/>
      <c r="I34" s="122"/>
      <c r="J34" s="139"/>
      <c r="K34" s="139"/>
      <c r="L34" s="81"/>
      <c r="M34" s="80"/>
      <c r="N34" s="47"/>
    </row>
    <row r="35" spans="1:15" ht="24" thickBot="1">
      <c r="A35" s="102" t="s">
        <v>76</v>
      </c>
      <c r="B35" s="103"/>
      <c r="C35" s="138"/>
      <c r="D35" s="139"/>
      <c r="E35" s="104">
        <v>500</v>
      </c>
      <c r="F35" s="131"/>
      <c r="G35" s="131"/>
      <c r="H35" s="121"/>
      <c r="I35" s="122"/>
      <c r="J35" s="140"/>
      <c r="K35" s="139"/>
      <c r="L35" s="81"/>
      <c r="M35" s="80"/>
      <c r="N35" s="47"/>
      <c r="O35" s="47"/>
    </row>
    <row r="36" spans="1:15" ht="24" thickBot="1">
      <c r="A36" s="102" t="s">
        <v>80</v>
      </c>
      <c r="B36" s="103"/>
      <c r="C36" s="138"/>
      <c r="D36" s="139"/>
      <c r="E36" s="104">
        <v>763</v>
      </c>
      <c r="F36" s="131"/>
      <c r="G36" s="131"/>
      <c r="H36" s="121"/>
      <c r="I36" s="122"/>
      <c r="J36" s="139"/>
      <c r="K36" s="139"/>
      <c r="L36" s="81"/>
      <c r="M36" s="80"/>
      <c r="N36" s="47"/>
    </row>
    <row r="37" spans="1:15" ht="24" thickBot="1">
      <c r="A37" s="102" t="s">
        <v>92</v>
      </c>
      <c r="B37" s="103"/>
      <c r="C37" s="138"/>
      <c r="D37" s="158"/>
      <c r="E37" s="104">
        <v>595</v>
      </c>
      <c r="F37" s="159"/>
      <c r="G37" s="160"/>
      <c r="H37" s="138"/>
      <c r="I37" s="158"/>
      <c r="J37" s="138"/>
      <c r="K37" s="161"/>
      <c r="L37" s="81"/>
      <c r="M37" s="80"/>
      <c r="N37" s="47"/>
    </row>
    <row r="38" spans="1:15" ht="24" thickBot="1">
      <c r="A38" s="109"/>
      <c r="B38" s="110"/>
      <c r="C38" s="153"/>
      <c r="D38" s="155"/>
      <c r="E38" s="111"/>
      <c r="F38" s="149"/>
      <c r="G38" s="149"/>
      <c r="H38" s="123"/>
      <c r="I38" s="124"/>
      <c r="J38" s="155"/>
      <c r="K38" s="155"/>
      <c r="L38" s="81"/>
      <c r="M38" s="80"/>
      <c r="N38" s="47"/>
    </row>
    <row r="39" spans="1:15" ht="24" thickBot="1">
      <c r="A39" s="109" t="s">
        <v>96</v>
      </c>
      <c r="B39" s="110"/>
      <c r="C39" s="153"/>
      <c r="D39" s="155"/>
      <c r="E39" s="111">
        <v>500</v>
      </c>
      <c r="F39" s="149"/>
      <c r="G39" s="149"/>
      <c r="H39" s="123"/>
      <c r="I39" s="124"/>
      <c r="J39" s="153"/>
      <c r="K39" s="154"/>
      <c r="L39" s="80">
        <f>SUM(E39*0.5)*42</f>
        <v>10500</v>
      </c>
      <c r="M39" s="80"/>
      <c r="N39" s="47"/>
      <c r="O39" s="47"/>
    </row>
    <row r="40" spans="1:15" ht="24" thickBot="1">
      <c r="A40" s="109" t="s">
        <v>97</v>
      </c>
      <c r="B40" s="110"/>
      <c r="C40" s="153"/>
      <c r="D40" s="155"/>
      <c r="E40" s="111">
        <v>600</v>
      </c>
      <c r="F40" s="149"/>
      <c r="G40" s="149"/>
      <c r="H40" s="123"/>
      <c r="I40" s="124"/>
      <c r="J40" s="155"/>
      <c r="K40" s="155"/>
      <c r="L40" s="81">
        <f>SUM(E40*1)*42</f>
        <v>25200</v>
      </c>
      <c r="M40" s="80"/>
      <c r="N40" s="47"/>
    </row>
    <row r="41" spans="1:15" ht="24" thickBot="1">
      <c r="A41" s="99" t="s">
        <v>77</v>
      </c>
      <c r="B41" s="100"/>
      <c r="C41" s="185"/>
      <c r="D41" s="120"/>
      <c r="E41" s="101">
        <v>700</v>
      </c>
      <c r="F41" s="152"/>
      <c r="G41" s="152"/>
      <c r="H41" s="118"/>
      <c r="I41" s="119"/>
      <c r="J41" s="156"/>
      <c r="K41" s="157"/>
      <c r="L41" s="80">
        <f>SUM(E41*1.5)*42</f>
        <v>44100</v>
      </c>
      <c r="M41" s="80"/>
      <c r="N41" s="47"/>
    </row>
    <row r="42" spans="1:15" ht="24" thickBot="1">
      <c r="A42" s="99" t="s">
        <v>98</v>
      </c>
      <c r="B42" s="100"/>
      <c r="C42" s="112"/>
      <c r="D42" s="113"/>
      <c r="E42" s="101">
        <v>300</v>
      </c>
      <c r="F42" s="188"/>
      <c r="G42" s="189"/>
      <c r="H42" s="185"/>
      <c r="I42" s="190"/>
      <c r="J42" s="187"/>
      <c r="K42" s="113"/>
      <c r="L42" s="80">
        <f>SUM(E42*0.5)*42</f>
        <v>6300</v>
      </c>
      <c r="M42" s="80"/>
      <c r="N42" s="47"/>
    </row>
    <row r="43" spans="1:15" ht="24" thickBot="1">
      <c r="A43" s="99" t="s">
        <v>72</v>
      </c>
      <c r="B43" s="100"/>
      <c r="C43" s="185"/>
      <c r="D43" s="120"/>
      <c r="E43" s="101">
        <v>1000</v>
      </c>
      <c r="F43" s="152"/>
      <c r="G43" s="152"/>
      <c r="H43" s="118"/>
      <c r="I43" s="119"/>
      <c r="J43" s="120"/>
      <c r="K43" s="120"/>
      <c r="L43" s="81">
        <f>SUM(E43*2)*42</f>
        <v>84000</v>
      </c>
      <c r="M43" s="80"/>
      <c r="N43" s="47"/>
    </row>
    <row r="44" spans="1:15" ht="24" thickBot="1">
      <c r="A44" s="99" t="s">
        <v>98</v>
      </c>
      <c r="B44" s="100"/>
      <c r="C44" s="112"/>
      <c r="D44" s="113"/>
      <c r="E44" s="101">
        <v>300</v>
      </c>
      <c r="F44" s="114"/>
      <c r="G44" s="114"/>
      <c r="H44" s="185"/>
      <c r="I44" s="190"/>
      <c r="J44" s="113"/>
      <c r="K44" s="113"/>
      <c r="L44" s="81">
        <f>SUM(E44*42*0.5)</f>
        <v>6300</v>
      </c>
      <c r="M44" s="80"/>
      <c r="N44" s="47"/>
    </row>
    <row r="45" spans="1:15" ht="24" thickBot="1">
      <c r="A45" s="99" t="s">
        <v>82</v>
      </c>
      <c r="B45" s="100"/>
      <c r="C45" s="185"/>
      <c r="D45" s="120"/>
      <c r="E45" s="101">
        <v>800</v>
      </c>
      <c r="F45" s="152"/>
      <c r="G45" s="152"/>
      <c r="H45" s="118"/>
      <c r="I45" s="119"/>
      <c r="J45" s="120"/>
      <c r="K45" s="120"/>
      <c r="L45" s="81">
        <f>SUM(E45*42*2.5)</f>
        <v>84000</v>
      </c>
      <c r="M45" s="80"/>
      <c r="N45" s="47"/>
    </row>
    <row r="46" spans="1:15" ht="24" thickBot="1">
      <c r="A46" s="99"/>
      <c r="B46" s="100"/>
      <c r="C46" s="185"/>
      <c r="D46" s="120"/>
      <c r="E46" s="101"/>
      <c r="F46" s="152"/>
      <c r="G46" s="152"/>
      <c r="H46" s="118"/>
      <c r="I46" s="119"/>
      <c r="J46" s="120"/>
      <c r="K46" s="120"/>
      <c r="L46" s="81"/>
      <c r="M46" s="80"/>
      <c r="N46" s="47"/>
    </row>
    <row r="47" spans="1:15" ht="24" thickBot="1">
      <c r="A47" s="93" t="s">
        <v>56</v>
      </c>
      <c r="B47" s="61"/>
      <c r="C47" s="115"/>
      <c r="D47" s="137"/>
      <c r="E47" s="88"/>
      <c r="F47" s="132"/>
      <c r="G47" s="132"/>
      <c r="H47" s="143"/>
      <c r="I47" s="144"/>
      <c r="J47" s="137"/>
      <c r="K47" s="137"/>
      <c r="L47" s="81">
        <f>SUM(L39:L46)</f>
        <v>260400</v>
      </c>
      <c r="M47" s="80"/>
      <c r="N47" s="47"/>
    </row>
    <row r="48" spans="1:15" ht="24" thickBot="1">
      <c r="A48" s="62"/>
      <c r="B48" s="61"/>
      <c r="C48" s="115"/>
      <c r="D48" s="137"/>
      <c r="E48" s="88">
        <f>SUM(E26:E47)</f>
        <v>7730</v>
      </c>
      <c r="F48" s="186"/>
      <c r="G48" s="186"/>
      <c r="H48" s="141"/>
      <c r="I48" s="142"/>
      <c r="J48" s="137"/>
      <c r="K48" s="137"/>
      <c r="L48" s="150"/>
      <c r="M48" s="151"/>
      <c r="N48" s="47"/>
    </row>
    <row r="49" spans="1:13" ht="21.75" thickBot="1">
      <c r="A49" s="62"/>
      <c r="B49" s="66"/>
      <c r="F49" s="1" t="s">
        <v>62</v>
      </c>
      <c r="G49" s="66"/>
      <c r="J49" s="183" t="s">
        <v>94</v>
      </c>
      <c r="K49" s="184"/>
      <c r="L49" s="47"/>
      <c r="M49" s="47"/>
    </row>
    <row r="50" spans="1:13" ht="21.75" thickBot="1">
      <c r="A50" s="62" t="s">
        <v>56</v>
      </c>
      <c r="B50" s="65"/>
      <c r="F50" s="36" t="s">
        <v>49</v>
      </c>
      <c r="G50" s="68"/>
      <c r="H50" s="1"/>
      <c r="I50" s="70" t="s">
        <v>63</v>
      </c>
      <c r="J50" s="70"/>
      <c r="K50" s="71"/>
    </row>
    <row r="51" spans="1:13" ht="21.75" thickBot="1">
      <c r="A51" s="62" t="s">
        <v>17</v>
      </c>
      <c r="B51" s="42"/>
      <c r="C51" s="67"/>
      <c r="D51" s="67"/>
      <c r="E51" s="67"/>
      <c r="F51" s="36" t="s">
        <v>31</v>
      </c>
      <c r="G51" s="69"/>
      <c r="H51" s="33"/>
      <c r="I51" s="72" t="s">
        <v>64</v>
      </c>
      <c r="J51" s="72"/>
      <c r="K51" s="73"/>
      <c r="L51" s="47"/>
    </row>
    <row r="52" spans="1:13" ht="24" thickBot="1">
      <c r="A52" s="64" t="s">
        <v>60</v>
      </c>
      <c r="B52" s="43"/>
      <c r="C52" s="67"/>
      <c r="D52" s="67"/>
      <c r="E52" s="67"/>
      <c r="F52" s="36" t="s">
        <v>33</v>
      </c>
      <c r="G52" s="69"/>
      <c r="H52" s="33"/>
      <c r="I52" s="72" t="s">
        <v>70</v>
      </c>
      <c r="J52" s="72"/>
      <c r="K52" s="76"/>
      <c r="L52" s="47"/>
      <c r="M52" s="47"/>
    </row>
    <row r="53" spans="1:13" ht="24" thickBot="1">
      <c r="A53" s="63" t="s">
        <v>59</v>
      </c>
      <c r="F53" s="36" t="s">
        <v>32</v>
      </c>
      <c r="G53" s="69"/>
      <c r="H53" s="33"/>
      <c r="I53" s="72" t="s">
        <v>71</v>
      </c>
      <c r="J53" s="72"/>
      <c r="K53" s="75"/>
      <c r="L53" s="47"/>
    </row>
    <row r="54" spans="1:13" ht="21.75" thickBot="1">
      <c r="A54" s="37" t="s">
        <v>47</v>
      </c>
      <c r="F54" s="36" t="s">
        <v>49</v>
      </c>
      <c r="G54" s="69"/>
      <c r="H54" s="33"/>
      <c r="I54" s="33"/>
      <c r="J54" s="33"/>
      <c r="K54" s="33"/>
      <c r="L54" s="47"/>
    </row>
    <row r="55" spans="1:13" ht="21">
      <c r="A55" s="37" t="s">
        <v>50</v>
      </c>
      <c r="B55" s="35"/>
      <c r="C55" s="6"/>
      <c r="D55" s="77"/>
      <c r="E55" s="1"/>
      <c r="F55" s="1"/>
      <c r="H55" s="33"/>
      <c r="I55" s="33"/>
      <c r="J55" s="33"/>
      <c r="K55" s="33"/>
    </row>
    <row r="56" spans="1:13" ht="21">
      <c r="B56" s="33"/>
      <c r="C56" s="33"/>
      <c r="D56" s="33"/>
      <c r="E56" s="1"/>
      <c r="F56" s="33"/>
      <c r="H56" s="33"/>
      <c r="I56" s="33"/>
      <c r="J56" s="33"/>
      <c r="K56" s="33"/>
    </row>
    <row r="57" spans="1:13" ht="21">
      <c r="B57" s="33"/>
      <c r="C57" s="33"/>
      <c r="D57" s="33"/>
      <c r="E57" s="1"/>
      <c r="F57" s="33"/>
      <c r="G57" s="33"/>
      <c r="H57" s="33"/>
      <c r="I57" s="33"/>
      <c r="J57" s="33"/>
      <c r="K57" s="33"/>
    </row>
    <row r="58" spans="1:13" ht="21">
      <c r="A58" s="29"/>
      <c r="F58" s="33"/>
      <c r="G58" s="33"/>
      <c r="H58" s="33"/>
      <c r="I58" s="33"/>
      <c r="J58" s="33"/>
      <c r="K58" s="33"/>
    </row>
    <row r="59" spans="1:13" ht="21">
      <c r="A59" s="29"/>
      <c r="F59" s="33"/>
      <c r="G59" s="33"/>
      <c r="H59" s="33"/>
      <c r="I59" s="33"/>
      <c r="J59" s="33"/>
      <c r="K59" s="33"/>
    </row>
    <row r="60" spans="1:13" ht="21">
      <c r="A60" s="36"/>
      <c r="B60" s="33"/>
      <c r="C60" s="33"/>
      <c r="D60" s="33"/>
      <c r="E60" s="1"/>
      <c r="F60" s="33"/>
    </row>
    <row r="61" spans="1:13" ht="21">
      <c r="B61" s="33"/>
      <c r="C61" s="33"/>
      <c r="D61" s="33"/>
      <c r="E61" s="1"/>
      <c r="F61" s="33"/>
    </row>
    <row r="62" spans="1:13" ht="21">
      <c r="B62" s="33"/>
      <c r="C62" s="33"/>
      <c r="D62" s="33"/>
      <c r="E62" s="33"/>
      <c r="F62" s="33"/>
    </row>
    <row r="63" spans="1:13" ht="21">
      <c r="A63" s="33"/>
      <c r="B63" s="33"/>
      <c r="C63" s="33"/>
      <c r="D63" s="33"/>
      <c r="E63" s="1"/>
      <c r="F63" s="33"/>
    </row>
    <row r="64" spans="1:13" ht="21">
      <c r="A64" s="33"/>
      <c r="B64" s="33"/>
      <c r="C64" s="33"/>
      <c r="D64" s="33"/>
      <c r="E64" s="33"/>
      <c r="F64" s="33"/>
    </row>
    <row r="65" spans="1:6" ht="21">
      <c r="A65" s="33"/>
      <c r="B65" s="33"/>
      <c r="C65" s="33"/>
      <c r="D65" s="33"/>
      <c r="E65" s="33"/>
      <c r="F65" s="33"/>
    </row>
    <row r="66" spans="1:6" ht="21">
      <c r="A66" s="33"/>
      <c r="B66" s="33"/>
      <c r="C66" s="33"/>
      <c r="D66" s="33"/>
      <c r="E66" s="33"/>
      <c r="F66" s="33"/>
    </row>
    <row r="67" spans="1:6" ht="21">
      <c r="A67" s="33"/>
      <c r="B67" s="33"/>
      <c r="C67" s="33"/>
      <c r="D67" s="33"/>
      <c r="E67" s="33"/>
      <c r="F67" s="33"/>
    </row>
    <row r="68" spans="1:6" ht="21">
      <c r="A68" s="33"/>
      <c r="E68" s="33"/>
      <c r="F68" s="33"/>
    </row>
    <row r="69" spans="1:6" ht="21">
      <c r="A69" s="33"/>
      <c r="E69" s="33"/>
      <c r="F69" s="33"/>
    </row>
    <row r="70" spans="1:6" ht="21">
      <c r="A70" s="33"/>
    </row>
  </sheetData>
  <mergeCells count="108">
    <mergeCell ref="J49:K49"/>
    <mergeCell ref="C39:D39"/>
    <mergeCell ref="C40:D40"/>
    <mergeCell ref="C48:D48"/>
    <mergeCell ref="C41:D41"/>
    <mergeCell ref="C43:D43"/>
    <mergeCell ref="C45:D45"/>
    <mergeCell ref="C46:D46"/>
    <mergeCell ref="C47:D47"/>
    <mergeCell ref="H39:I39"/>
    <mergeCell ref="H40:I40"/>
    <mergeCell ref="F48:G48"/>
    <mergeCell ref="J47:K47"/>
    <mergeCell ref="J48:K48"/>
    <mergeCell ref="H47:I47"/>
    <mergeCell ref="H48:I48"/>
    <mergeCell ref="F42:G42"/>
    <mergeCell ref="H42:I42"/>
    <mergeCell ref="H44:I44"/>
    <mergeCell ref="C34:D34"/>
    <mergeCell ref="B18:C18"/>
    <mergeCell ref="B6:C6"/>
    <mergeCell ref="C25:D25"/>
    <mergeCell ref="C26:D26"/>
    <mergeCell ref="C27:D27"/>
    <mergeCell ref="C29:D29"/>
    <mergeCell ref="C30:D30"/>
    <mergeCell ref="H4:J4"/>
    <mergeCell ref="F24:G24"/>
    <mergeCell ref="F25:G25"/>
    <mergeCell ref="H25:I25"/>
    <mergeCell ref="J25:K25"/>
    <mergeCell ref="F8:K8"/>
    <mergeCell ref="H7:J7"/>
    <mergeCell ref="H13:K13"/>
    <mergeCell ref="H5:J5"/>
    <mergeCell ref="H6:J6"/>
    <mergeCell ref="C35:D35"/>
    <mergeCell ref="C36:D36"/>
    <mergeCell ref="C38:D38"/>
    <mergeCell ref="J36:K36"/>
    <mergeCell ref="J38:K38"/>
    <mergeCell ref="F38:G38"/>
    <mergeCell ref="F36:G36"/>
    <mergeCell ref="C37:D37"/>
    <mergeCell ref="F37:G37"/>
    <mergeCell ref="H37:I37"/>
    <mergeCell ref="J37:K37"/>
    <mergeCell ref="H26:I26"/>
    <mergeCell ref="J26:K26"/>
    <mergeCell ref="F39:G39"/>
    <mergeCell ref="L48:M48"/>
    <mergeCell ref="F40:G40"/>
    <mergeCell ref="F41:G41"/>
    <mergeCell ref="F43:G43"/>
    <mergeCell ref="F46:G46"/>
    <mergeCell ref="F47:G47"/>
    <mergeCell ref="F45:G45"/>
    <mergeCell ref="J39:K39"/>
    <mergeCell ref="J40:K40"/>
    <mergeCell ref="J41:K41"/>
    <mergeCell ref="J43:K43"/>
    <mergeCell ref="J45:K45"/>
    <mergeCell ref="H45:I45"/>
    <mergeCell ref="F35:G35"/>
    <mergeCell ref="H27:I27"/>
    <mergeCell ref="H28:I28"/>
    <mergeCell ref="F34:G34"/>
    <mergeCell ref="H34:I34"/>
    <mergeCell ref="J27:K27"/>
    <mergeCell ref="J28:K28"/>
    <mergeCell ref="J31:K31"/>
    <mergeCell ref="J32:K32"/>
    <mergeCell ref="J33:K33"/>
    <mergeCell ref="H31:I31"/>
    <mergeCell ref="F29:G29"/>
    <mergeCell ref="F30:G30"/>
    <mergeCell ref="A2:C2"/>
    <mergeCell ref="E2:G2"/>
    <mergeCell ref="B7:C7"/>
    <mergeCell ref="A8:C8"/>
    <mergeCell ref="F33:G33"/>
    <mergeCell ref="F28:G28"/>
    <mergeCell ref="F31:G31"/>
    <mergeCell ref="F32:G32"/>
    <mergeCell ref="F27:G27"/>
    <mergeCell ref="B4:C4"/>
    <mergeCell ref="B5:C5"/>
    <mergeCell ref="F26:G26"/>
    <mergeCell ref="C28:D28"/>
    <mergeCell ref="C31:D31"/>
    <mergeCell ref="C32:D32"/>
    <mergeCell ref="C33:D33"/>
    <mergeCell ref="H29:I29"/>
    <mergeCell ref="H30:I30"/>
    <mergeCell ref="J29:K29"/>
    <mergeCell ref="J30:K30"/>
    <mergeCell ref="H46:I46"/>
    <mergeCell ref="J46:K46"/>
    <mergeCell ref="H33:I33"/>
    <mergeCell ref="H35:I35"/>
    <mergeCell ref="H36:I36"/>
    <mergeCell ref="H38:I38"/>
    <mergeCell ref="H41:I41"/>
    <mergeCell ref="H43:I43"/>
    <mergeCell ref="H32:I32"/>
    <mergeCell ref="J34:K34"/>
    <mergeCell ref="J35:K35"/>
  </mergeCells>
  <pageMargins left="0.7" right="0.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weatherford</dc:creator>
  <cp:lastModifiedBy>Max Oliver</cp:lastModifiedBy>
  <cp:lastPrinted>2015-10-29T19:13:43Z</cp:lastPrinted>
  <dcterms:created xsi:type="dcterms:W3CDTF">2011-07-05T10:25:37Z</dcterms:created>
  <dcterms:modified xsi:type="dcterms:W3CDTF">2015-10-30T11:05:17Z</dcterms:modified>
</cp:coreProperties>
</file>